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O34" i="1"/>
  <c r="N34"/>
  <c r="M34"/>
  <c r="L34"/>
  <c r="K34"/>
  <c r="J34"/>
  <c r="I34"/>
  <c r="H34"/>
  <c r="G34"/>
  <c r="F34"/>
  <c r="E34"/>
  <c r="D34"/>
  <c r="P33"/>
  <c r="P32"/>
  <c r="P31"/>
  <c r="P30"/>
  <c r="P29"/>
  <c r="P28"/>
  <c r="P27"/>
  <c r="P26"/>
  <c r="P25"/>
  <c r="P24"/>
  <c r="P23"/>
  <c r="P22"/>
  <c r="P21"/>
  <c r="P20"/>
  <c r="P19"/>
  <c r="P18"/>
  <c r="P17"/>
  <c r="O16"/>
  <c r="N16"/>
  <c r="M16"/>
  <c r="L16"/>
  <c r="K16"/>
  <c r="J16"/>
  <c r="I16"/>
  <c r="H16"/>
  <c r="G16"/>
  <c r="F16"/>
  <c r="E16"/>
  <c r="D16"/>
  <c r="P14"/>
  <c r="P13"/>
  <c r="O12"/>
  <c r="O15" s="1"/>
  <c r="N12"/>
  <c r="N15" s="1"/>
  <c r="M12"/>
  <c r="M15" s="1"/>
  <c r="L12"/>
  <c r="L15" s="1"/>
  <c r="K12"/>
  <c r="K15" s="1"/>
  <c r="J12"/>
  <c r="J15" s="1"/>
  <c r="I12"/>
  <c r="I15" s="1"/>
  <c r="H12"/>
  <c r="H15" s="1"/>
  <c r="G12"/>
  <c r="G15" s="1"/>
  <c r="F12"/>
  <c r="F15" s="1"/>
  <c r="E15"/>
  <c r="D12"/>
  <c r="P11"/>
  <c r="D10"/>
  <c r="D35" l="1"/>
  <c r="E8" s="1"/>
  <c r="E10" s="1"/>
  <c r="P34"/>
  <c r="P16"/>
  <c r="P12"/>
  <c r="D15"/>
  <c r="P15" s="1"/>
  <c r="E35" l="1"/>
  <c r="F35" s="1"/>
  <c r="F8" l="1"/>
  <c r="F10" s="1"/>
  <c r="G8"/>
  <c r="G10" s="1"/>
  <c r="G35"/>
  <c r="H8" l="1"/>
  <c r="H10" s="1"/>
  <c r="H35"/>
  <c r="I8" l="1"/>
  <c r="I10" s="1"/>
  <c r="I35"/>
  <c r="J8" l="1"/>
  <c r="J10" s="1"/>
  <c r="J35"/>
  <c r="K35" l="1"/>
  <c r="K8"/>
  <c r="K10" s="1"/>
  <c r="L8" l="1"/>
  <c r="L10" s="1"/>
  <c r="L35"/>
  <c r="M8" l="1"/>
  <c r="M10" s="1"/>
  <c r="M35"/>
  <c r="N8" l="1"/>
  <c r="N10" s="1"/>
  <c r="N35"/>
  <c r="O8" l="1"/>
  <c r="O10" s="1"/>
  <c r="O35"/>
  <c r="P8" l="1"/>
  <c r="P35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<sst xmlns="http://schemas.openxmlformats.org/spreadsheetml/2006/main" count="47" uniqueCount="47">
  <si>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</si>
  <si>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Движение денежных средств по лицевому счету жилого дома №5 по ул. Магистральная</t>
  </si>
  <si>
    <t>Дата заполнения: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</si>
  <si>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</si>
  <si>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</si>
  <si>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</si>
  <si>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</si>
  <si>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</si>
  <si>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</si>
  <si>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</si>
  <si>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</si>
  <si>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</si>
  <si>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</si>
  <si>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</si>
  <si>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</si>
  <si>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</si>
  <si>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</si>
  <si>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</si>
  <si>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</si>
  <si>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</si>
  <si>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</si>
  <si>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</si>
  <si>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</si>
  <si>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</si>
  <si>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</si>
  <si>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</si>
  <si>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</si>
  <si>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</si>
  <si>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</si>
  <si>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</si>
  <si>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</si>
  <si>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</si>
  <si>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</si>
  <si>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</si>
  <si>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</si>
  <si>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</si>
  <si>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</si>
  <si>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</si>
  <si>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</si>
  <si>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</si>
  <si>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</si>
  <si>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</si>
  <si>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</si>
  <si>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</si>
  <si>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</si>
  <si>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13.01.2022 год</t>
  </si>
  <si>
    <t>Стоимость текущего ремонта за 2022 год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</si>
</sst>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7" xfId="0" applyFont="1" applyBorder="1"/>
    <xf numFmtId="0" fontId="4" fillId="0" borderId="7" xfId="0" applyFont="1" applyBorder="1"/>
    <xf numFmtId="0" fontId="5" fillId="0" borderId="7" xfId="0" applyFont="1" applyBorder="1"/>
    <xf numFmtId="0" fontId="6" fillId="0" borderId="7" xfId="0" applyFont="1" applyBorder="1"/>
    <xf numFmtId="0" fontId="7" fillId="0" borderId="7" xfId="0" applyFont="1" applyBorder="1"/>
    <xf numFmtId="0" fontId="0" fillId="0" borderId="7" xfId="0" applyBorder="1"/>
    <xf numFmtId="164" fontId="0" fillId="0" borderId="7" xfId="0" applyNumberForma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P37"/>
  <sheetViews>
    <sheetView tabSelected="1" workbookViewId="0">
      <selection activeCell="E14" sqref="E14"/>
    </sheetView>
  </sheetViews>
  <sheetFormatPr defaultRowHeight="14.4"/>
  <cols>
    <col min="3" max="3" width="34" customWidth="1"/>
  </cols>
  <sheetData>
    <row r="3" spans="3:16" ht="17.399999999999999">
      <c r="D3" s="10" t="s">
        <v>0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3:16" ht="15.6">
      <c r="C4" s="1"/>
      <c r="D4" s="2" t="s">
        <v>1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3:16" ht="15.6">
      <c r="C5" s="1"/>
      <c r="D5" s="1"/>
      <c r="E5" s="1"/>
      <c r="F5" s="1"/>
      <c r="G5" s="1"/>
      <c r="H5" s="1"/>
      <c r="I5" s="11" t="s">
        <v>2</v>
      </c>
      <c r="J5" s="11"/>
      <c r="K5" s="11"/>
      <c r="L5" s="11"/>
      <c r="M5" s="11" t="s">
        <v>45</v>
      </c>
      <c r="N5" s="11"/>
      <c r="O5" s="11"/>
    </row>
    <row r="6" spans="3:16">
      <c r="C6" s="12" t="s">
        <v>3</v>
      </c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6"/>
    </row>
    <row r="7" spans="3:16">
      <c r="C7" s="13"/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10</v>
      </c>
      <c r="K7" s="3" t="s">
        <v>11</v>
      </c>
      <c r="L7" s="3" t="s">
        <v>12</v>
      </c>
      <c r="M7" s="3" t="s">
        <v>13</v>
      </c>
      <c r="N7" s="3" t="s">
        <v>14</v>
      </c>
      <c r="O7" s="3" t="s">
        <v>15</v>
      </c>
      <c r="P7" s="3" t="s">
        <v>16</v>
      </c>
    </row>
    <row r="8" spans="3:16">
      <c r="C8" s="3" t="s">
        <v>17</v>
      </c>
      <c r="D8" s="4">
        <v>-45817.57</v>
      </c>
      <c r="E8" s="5">
        <f t="shared" ref="E8:P8" si="0">D35</f>
        <v>-44496.7</v>
      </c>
      <c r="F8" s="5">
        <f t="shared" si="0"/>
        <v>-43781.919999999998</v>
      </c>
      <c r="G8" s="5">
        <f t="shared" si="0"/>
        <v>-42251.95</v>
      </c>
      <c r="H8" s="5">
        <f t="shared" si="0"/>
        <v>-40999.78</v>
      </c>
      <c r="I8" s="5">
        <f t="shared" si="0"/>
        <v>-39249.299999999996</v>
      </c>
      <c r="J8" s="5">
        <f t="shared" si="0"/>
        <v>-38177.109999999993</v>
      </c>
      <c r="K8" s="5">
        <f t="shared" si="0"/>
        <v>-37051.169999999991</v>
      </c>
      <c r="L8" s="5">
        <f t="shared" si="0"/>
        <v>-35862.599999999991</v>
      </c>
      <c r="M8" s="5">
        <f t="shared" si="0"/>
        <v>-35457.619999999988</v>
      </c>
      <c r="N8" s="5">
        <f t="shared" si="0"/>
        <v>-34068.759999999987</v>
      </c>
      <c r="O8" s="5">
        <f t="shared" si="0"/>
        <v>-35877.799999999988</v>
      </c>
      <c r="P8" s="5">
        <f t="shared" si="0"/>
        <v>-34791.109999999986</v>
      </c>
    </row>
    <row r="9" spans="3:16">
      <c r="C9" s="3" t="s">
        <v>18</v>
      </c>
      <c r="D9" s="4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3:16">
      <c r="C10" s="3" t="s">
        <v>19</v>
      </c>
      <c r="D10" s="4">
        <f t="shared" ref="D10:O10" si="1">D8</f>
        <v>-45817.57</v>
      </c>
      <c r="E10" s="5">
        <f t="shared" si="1"/>
        <v>-44496.7</v>
      </c>
      <c r="F10" s="5">
        <f t="shared" si="1"/>
        <v>-43781.919999999998</v>
      </c>
      <c r="G10" s="5">
        <f t="shared" si="1"/>
        <v>-42251.95</v>
      </c>
      <c r="H10" s="5">
        <f t="shared" si="1"/>
        <v>-40999.78</v>
      </c>
      <c r="I10" s="5">
        <f t="shared" si="1"/>
        <v>-39249.299999999996</v>
      </c>
      <c r="J10" s="5">
        <f t="shared" si="1"/>
        <v>-38177.109999999993</v>
      </c>
      <c r="K10" s="5">
        <f t="shared" si="1"/>
        <v>-37051.169999999991</v>
      </c>
      <c r="L10" s="5">
        <f t="shared" si="1"/>
        <v>-35862.599999999991</v>
      </c>
      <c r="M10" s="5">
        <f t="shared" si="1"/>
        <v>-35457.619999999988</v>
      </c>
      <c r="N10" s="5">
        <f t="shared" si="1"/>
        <v>-34068.759999999987</v>
      </c>
      <c r="O10" s="5">
        <f t="shared" si="1"/>
        <v>-35877.799999999988</v>
      </c>
      <c r="P10" s="5"/>
    </row>
    <row r="11" spans="3:16">
      <c r="C11" s="3" t="s">
        <v>20</v>
      </c>
      <c r="D11" s="6">
        <v>1391.41</v>
      </c>
      <c r="E11" s="5">
        <v>1391.41</v>
      </c>
      <c r="F11" s="5">
        <v>1391.41</v>
      </c>
      <c r="G11" s="5">
        <v>1391.41</v>
      </c>
      <c r="H11" s="5">
        <v>1391.41</v>
      </c>
      <c r="I11" s="5">
        <v>1391.41</v>
      </c>
      <c r="J11" s="5">
        <v>1300.26</v>
      </c>
      <c r="K11" s="5">
        <v>1300.26</v>
      </c>
      <c r="L11" s="5">
        <v>1300.26</v>
      </c>
      <c r="M11" s="5">
        <v>1300.26</v>
      </c>
      <c r="N11" s="5">
        <v>1300.26</v>
      </c>
      <c r="O11" s="5">
        <v>1300.26</v>
      </c>
      <c r="P11" s="5">
        <f>SUM(D11:O11)</f>
        <v>16150.020000000002</v>
      </c>
    </row>
    <row r="12" spans="3:16">
      <c r="C12" s="7" t="s">
        <v>21</v>
      </c>
      <c r="D12" s="8">
        <f t="shared" ref="D12:O12" si="2">D13+D14</f>
        <v>1320.87</v>
      </c>
      <c r="E12" s="8">
        <v>838.14</v>
      </c>
      <c r="F12" s="8">
        <f t="shared" si="2"/>
        <v>1623.6</v>
      </c>
      <c r="G12" s="8">
        <f t="shared" si="2"/>
        <v>1252.17</v>
      </c>
      <c r="H12" s="8">
        <f t="shared" si="2"/>
        <v>1750.48</v>
      </c>
      <c r="I12" s="8">
        <f t="shared" si="2"/>
        <v>1072.19</v>
      </c>
      <c r="J12" s="8">
        <f t="shared" si="2"/>
        <v>1125.94</v>
      </c>
      <c r="K12" s="8">
        <f t="shared" si="2"/>
        <v>1188.57</v>
      </c>
      <c r="L12" s="8">
        <f t="shared" si="2"/>
        <v>1400.43</v>
      </c>
      <c r="M12" s="8">
        <f t="shared" si="2"/>
        <v>1388.86</v>
      </c>
      <c r="N12" s="8">
        <f t="shared" si="2"/>
        <v>1212.96</v>
      </c>
      <c r="O12" s="8">
        <f t="shared" si="2"/>
        <v>1086.69</v>
      </c>
      <c r="P12" s="8">
        <f>SUM(D12:O12)</f>
        <v>15260.900000000003</v>
      </c>
    </row>
    <row r="13" spans="3:16">
      <c r="C13" s="7" t="s">
        <v>22</v>
      </c>
      <c r="D13" s="8">
        <v>1320.87</v>
      </c>
      <c r="E13" s="8">
        <v>838.14</v>
      </c>
      <c r="F13" s="8">
        <v>1623.6</v>
      </c>
      <c r="G13" s="8">
        <v>1252.17</v>
      </c>
      <c r="H13" s="8">
        <v>1750.48</v>
      </c>
      <c r="I13" s="8">
        <v>1072.19</v>
      </c>
      <c r="J13" s="8">
        <v>1125.94</v>
      </c>
      <c r="K13" s="8">
        <v>1188.57</v>
      </c>
      <c r="L13" s="8">
        <v>1400.43</v>
      </c>
      <c r="M13" s="8">
        <v>1388.86</v>
      </c>
      <c r="N13" s="8">
        <v>1212.96</v>
      </c>
      <c r="O13" s="8">
        <v>1086.69</v>
      </c>
      <c r="P13" s="5">
        <f>SUM(D13:O13)</f>
        <v>15260.900000000003</v>
      </c>
    </row>
    <row r="14" spans="3:16">
      <c r="C14" s="7" t="s">
        <v>23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5">
        <f>SUM(D14:O14)</f>
        <v>0</v>
      </c>
    </row>
    <row r="15" spans="3:16">
      <c r="C15" s="7" t="s">
        <v>24</v>
      </c>
      <c r="D15" s="8">
        <f t="shared" ref="D15:O15" si="3">D11-D12</f>
        <v>70.540000000000191</v>
      </c>
      <c r="E15" s="8">
        <f t="shared" si="3"/>
        <v>553.2700000000001</v>
      </c>
      <c r="F15" s="8">
        <f t="shared" si="3"/>
        <v>-232.18999999999983</v>
      </c>
      <c r="G15" s="8">
        <f t="shared" si="3"/>
        <v>139.24</v>
      </c>
      <c r="H15" s="8">
        <f t="shared" si="3"/>
        <v>-359.06999999999994</v>
      </c>
      <c r="I15" s="8">
        <f t="shared" si="3"/>
        <v>319.22000000000003</v>
      </c>
      <c r="J15" s="8">
        <f t="shared" si="3"/>
        <v>174.31999999999994</v>
      </c>
      <c r="K15" s="8">
        <f t="shared" si="3"/>
        <v>111.69000000000005</v>
      </c>
      <c r="L15" s="8">
        <f t="shared" si="3"/>
        <v>-100.17000000000007</v>
      </c>
      <c r="M15" s="8">
        <f t="shared" si="3"/>
        <v>-88.599999999999909</v>
      </c>
      <c r="N15" s="8">
        <f t="shared" si="3"/>
        <v>87.299999999999955</v>
      </c>
      <c r="O15" s="8">
        <f t="shared" si="3"/>
        <v>213.56999999999994</v>
      </c>
      <c r="P15" s="8">
        <f>SUM(D15:O15)</f>
        <v>889.12000000000046</v>
      </c>
    </row>
    <row r="16" spans="3:16">
      <c r="C16" s="7" t="s">
        <v>25</v>
      </c>
      <c r="D16" s="9">
        <f t="shared" ref="D16:P16" si="4">D13*100/D11</f>
        <v>94.930322478636768</v>
      </c>
      <c r="E16" s="9">
        <f t="shared" si="4"/>
        <v>60.236738272687411</v>
      </c>
      <c r="F16" s="9">
        <f t="shared" si="4"/>
        <v>116.68738905139391</v>
      </c>
      <c r="G16" s="9">
        <f t="shared" si="4"/>
        <v>89.992884915301744</v>
      </c>
      <c r="H16" s="9">
        <f t="shared" si="4"/>
        <v>125.80619659194629</v>
      </c>
      <c r="I16" s="9">
        <f t="shared" si="4"/>
        <v>77.057804672957644</v>
      </c>
      <c r="J16" s="9">
        <f t="shared" si="4"/>
        <v>86.593450540661095</v>
      </c>
      <c r="K16" s="9">
        <f t="shared" si="4"/>
        <v>91.410179502561022</v>
      </c>
      <c r="L16" s="9">
        <f t="shared" si="4"/>
        <v>107.7038438466153</v>
      </c>
      <c r="M16" s="9">
        <f t="shared" si="4"/>
        <v>106.81402181102241</v>
      </c>
      <c r="N16" s="9">
        <f t="shared" si="4"/>
        <v>93.285958192976793</v>
      </c>
      <c r="O16" s="9">
        <f t="shared" si="4"/>
        <v>83.574823496839088</v>
      </c>
      <c r="P16" s="9">
        <f t="shared" si="4"/>
        <v>94.494619820904248</v>
      </c>
    </row>
    <row r="17" spans="3:16">
      <c r="C17" s="5" t="s">
        <v>26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5">
        <f>D17+E17+F17+G17+H17+I17+J17+K17+L17+M17+N17+O17</f>
        <v>0</v>
      </c>
    </row>
    <row r="18" spans="3:16">
      <c r="C18" s="5" t="s">
        <v>27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5">
        <f>D18+E18+F18+G18+H18+I18+J18+K18+L18+M18+N18+O18</f>
        <v>0</v>
      </c>
    </row>
    <row r="19" spans="3:16">
      <c r="C19" s="5" t="s">
        <v>28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>
        <v>3022</v>
      </c>
      <c r="O19" s="5"/>
      <c r="P19" s="5">
        <f>SUM(D19:O19)</f>
        <v>3022</v>
      </c>
    </row>
    <row r="20" spans="3:16">
      <c r="C20" s="5" t="s">
        <v>29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>
        <f>D20+E20+F20+G20+H20+I20+J20+K20+L20+M20+N20+O20</f>
        <v>0</v>
      </c>
    </row>
    <row r="21" spans="3:16">
      <c r="C21" s="5" t="s">
        <v>30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>
        <f>D21+E21+F21+G21+H21+I21+J21+K21+L21+M21+N21+O21</f>
        <v>0</v>
      </c>
    </row>
    <row r="22" spans="3:16">
      <c r="C22" s="5" t="s">
        <v>31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>
        <f>SUM(D22:O22)</f>
        <v>0</v>
      </c>
    </row>
    <row r="23" spans="3:16">
      <c r="C23" s="5" t="s">
        <v>32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>
        <f>D23+E23+F23+G23+H23+I23+J23+K23+L23+M23+N23+O23</f>
        <v>0</v>
      </c>
    </row>
    <row r="24" spans="3:16">
      <c r="C24" s="5" t="s">
        <v>33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>
        <f>D24+E24+F24+G24+H24+I24+J24+K24+L24+M24+N24+O24</f>
        <v>0</v>
      </c>
    </row>
    <row r="25" spans="3:16">
      <c r="C25" s="5" t="s">
        <v>34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>
        <f>D25+E25+F25+G25+H25+I25+J25+K25+L25+M25+N25+O25</f>
        <v>0</v>
      </c>
    </row>
    <row r="26" spans="3:16">
      <c r="C26" s="5" t="s">
        <v>35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f>D26+E26+F26+G26+H26+I26+J26+K26+L26+M26+N26+O26</f>
        <v>0</v>
      </c>
    </row>
    <row r="27" spans="3:16">
      <c r="C27" s="5" t="s">
        <v>36</v>
      </c>
      <c r="D27" s="5"/>
      <c r="E27" s="5">
        <v>123.36</v>
      </c>
      <c r="F27" s="5">
        <v>93.63</v>
      </c>
      <c r="G27" s="5"/>
      <c r="H27" s="5"/>
      <c r="I27" s="5"/>
      <c r="J27" s="5"/>
      <c r="K27" s="5"/>
      <c r="L27" s="5"/>
      <c r="M27" s="5"/>
      <c r="N27" s="5"/>
      <c r="O27" s="5"/>
      <c r="P27" s="5">
        <f>D27+E27+F27+G27+H27+I27+J27+K27+L27+M27+N27+O27</f>
        <v>216.99</v>
      </c>
    </row>
    <row r="28" spans="3:16">
      <c r="C28" s="5" t="s">
        <v>37</v>
      </c>
      <c r="D28" s="5"/>
      <c r="E28" s="5"/>
      <c r="F28" s="5"/>
      <c r="G28" s="5"/>
      <c r="H28" s="5"/>
      <c r="I28" s="5"/>
      <c r="J28" s="5"/>
      <c r="K28" s="5"/>
      <c r="L28" s="5">
        <v>995.45</v>
      </c>
      <c r="M28" s="5"/>
      <c r="N28" s="5"/>
      <c r="O28" s="5"/>
      <c r="P28" s="5">
        <f>SUM(D28:O28)</f>
        <v>995.45</v>
      </c>
    </row>
    <row r="29" spans="3:16">
      <c r="C29" s="5" t="s">
        <v>38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>
        <f>D29+E29+F29+G29+H29+I29+J29+K29+L29+M29+N29+O29</f>
        <v>0</v>
      </c>
    </row>
    <row r="30" spans="3:16">
      <c r="C30" s="5" t="s">
        <v>39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>
        <f>SUM(D30:O30)</f>
        <v>0</v>
      </c>
    </row>
    <row r="31" spans="3:16">
      <c r="C31" s="5" t="s">
        <v>40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>
        <f>SUM(D31:O31)</f>
        <v>0</v>
      </c>
    </row>
    <row r="32" spans="3:16">
      <c r="C32" s="5" t="s">
        <v>41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>
        <f>D32+E32+F32+G32+H32+I32+J32+K32+L32+M32+N32+O32</f>
        <v>0</v>
      </c>
    </row>
    <row r="33" spans="3:16">
      <c r="C33" s="5" t="s">
        <v>42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>
        <f>SUM(D33:O33)</f>
        <v>0</v>
      </c>
    </row>
    <row r="34" spans="3:16">
      <c r="C34" s="3" t="s">
        <v>43</v>
      </c>
      <c r="D34" s="5">
        <f t="shared" ref="D34:P34" si="5">D17+D18+D19+D20+D21+D22+D23+D24+D25+D26+D27+D28+D29+D30+D31+D32+D33</f>
        <v>0</v>
      </c>
      <c r="E34" s="5">
        <f t="shared" si="5"/>
        <v>123.36</v>
      </c>
      <c r="F34" s="5">
        <f t="shared" si="5"/>
        <v>93.63</v>
      </c>
      <c r="G34" s="5">
        <f t="shared" si="5"/>
        <v>0</v>
      </c>
      <c r="H34" s="5">
        <f t="shared" si="5"/>
        <v>0</v>
      </c>
      <c r="I34" s="5">
        <f t="shared" si="5"/>
        <v>0</v>
      </c>
      <c r="J34" s="5">
        <f t="shared" si="5"/>
        <v>0</v>
      </c>
      <c r="K34" s="5">
        <f t="shared" si="5"/>
        <v>0</v>
      </c>
      <c r="L34" s="5">
        <f t="shared" si="5"/>
        <v>995.45</v>
      </c>
      <c r="M34" s="5">
        <f t="shared" si="5"/>
        <v>0</v>
      </c>
      <c r="N34" s="5">
        <f t="shared" si="5"/>
        <v>3022</v>
      </c>
      <c r="O34" s="5">
        <f t="shared" si="5"/>
        <v>0</v>
      </c>
      <c r="P34" s="5">
        <f t="shared" si="5"/>
        <v>4234.4399999999996</v>
      </c>
    </row>
    <row r="35" spans="3:16">
      <c r="C35" s="3" t="s">
        <v>44</v>
      </c>
      <c r="D35" s="5">
        <f>D8+D12-D34</f>
        <v>-44496.7</v>
      </c>
      <c r="E35" s="5">
        <f t="shared" ref="E35:O35" si="6">D35+E12-E34</f>
        <v>-43781.919999999998</v>
      </c>
      <c r="F35" s="5">
        <f t="shared" si="6"/>
        <v>-42251.95</v>
      </c>
      <c r="G35" s="5">
        <f t="shared" si="6"/>
        <v>-40999.78</v>
      </c>
      <c r="H35" s="5">
        <f t="shared" si="6"/>
        <v>-39249.299999999996</v>
      </c>
      <c r="I35" s="5">
        <f t="shared" si="6"/>
        <v>-38177.109999999993</v>
      </c>
      <c r="J35" s="5">
        <f t="shared" si="6"/>
        <v>-37051.169999999991</v>
      </c>
      <c r="K35" s="5">
        <f t="shared" si="6"/>
        <v>-35862.599999999991</v>
      </c>
      <c r="L35" s="5">
        <f t="shared" si="6"/>
        <v>-35457.619999999988</v>
      </c>
      <c r="M35" s="5">
        <f t="shared" si="6"/>
        <v>-34068.759999999987</v>
      </c>
      <c r="N35" s="5">
        <f t="shared" si="6"/>
        <v>-35877.799999999988</v>
      </c>
      <c r="O35" s="5">
        <f t="shared" si="6"/>
        <v>-34791.109999999986</v>
      </c>
      <c r="P35" s="5">
        <f>O35</f>
        <v>-34791.109999999986</v>
      </c>
    </row>
    <row r="36" spans="3:16"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</row>
    <row r="37" spans="3:16"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</row>
  </sheetData>
  <mergeCells count="5">
    <mergeCell ref="D3:O3"/>
    <mergeCell ref="I5:L5"/>
    <mergeCell ref="M5:O5"/>
    <mergeCell ref="C6:C7"/>
    <mergeCell ref="D6:P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2023-01-10T10:02:48Z</dcterms:modified>
</cp:coreProperties>
</file>